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L:\Почта - Дутченко О.А\Заключение на проект Бюджета 2022-2024\Приложения\"/>
    </mc:Choice>
  </mc:AlternateContent>
  <bookViews>
    <workbookView xWindow="-120" yWindow="-120" windowWidth="21840" windowHeight="13140"/>
  </bookViews>
  <sheets>
    <sheet name="Лист3" sheetId="1" r:id="rId1"/>
  </sheets>
  <definedNames>
    <definedName name="_xlnm.Print_Titles" localSheetId="0">Лист3!$6:$8</definedName>
    <definedName name="_xlnm.Print_Area" localSheetId="0">Лист3!$A$1:$E$42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2" i="1" l="1"/>
  <c r="D41" i="1"/>
  <c r="D40" i="1"/>
  <c r="D39" i="1"/>
  <c r="D38" i="1"/>
  <c r="D37" i="1"/>
  <c r="D36" i="1"/>
  <c r="D35" i="1"/>
  <c r="D34" i="1"/>
  <c r="C33" i="1"/>
  <c r="C12" i="1" s="1"/>
  <c r="B33" i="1"/>
  <c r="B12" i="1" s="1"/>
  <c r="D31" i="1"/>
  <c r="C31" i="1"/>
  <c r="B31" i="1"/>
  <c r="D30" i="1"/>
  <c r="D28" i="1" s="1"/>
  <c r="D11" i="1" s="1"/>
  <c r="D29" i="1"/>
  <c r="C28" i="1"/>
  <c r="C11" i="1" s="1"/>
  <c r="B28" i="1"/>
  <c r="B11" i="1" s="1"/>
  <c r="D27" i="1"/>
  <c r="D26" i="1" s="1"/>
  <c r="C26" i="1"/>
  <c r="B26" i="1"/>
  <c r="D25" i="1"/>
  <c r="D24" i="1"/>
  <c r="D23" i="1"/>
  <c r="C23" i="1"/>
  <c r="B23" i="1"/>
  <c r="D22" i="1"/>
  <c r="D21" i="1"/>
  <c r="D20" i="1"/>
  <c r="D18" i="1"/>
  <c r="D17" i="1"/>
  <c r="D16" i="1"/>
  <c r="B15" i="1"/>
  <c r="D15" i="1" s="1"/>
  <c r="C14" i="1"/>
  <c r="C13" i="1" s="1"/>
  <c r="D33" i="1" l="1"/>
  <c r="D12" i="1" s="1"/>
  <c r="C10" i="1"/>
  <c r="D14" i="1"/>
  <c r="D19" i="1"/>
  <c r="C9" i="1"/>
  <c r="B14" i="1"/>
  <c r="B13" i="1" s="1"/>
  <c r="B10" i="1" s="1"/>
  <c r="B9" i="1" s="1"/>
  <c r="D13" i="1" l="1"/>
  <c r="D10" i="1" s="1"/>
  <c r="D9" i="1" s="1"/>
</calcChain>
</file>

<file path=xl/sharedStrings.xml><?xml version="1.0" encoding="utf-8"?>
<sst xmlns="http://schemas.openxmlformats.org/spreadsheetml/2006/main" count="45" uniqueCount="45">
  <si>
    <t>Наименование объектов</t>
  </si>
  <si>
    <t>2022 год</t>
  </si>
  <si>
    <t>Отклонение</t>
  </si>
  <si>
    <t>% технической готовности на 25.10.2021</t>
  </si>
  <si>
    <t>Потребность на 2022 год (по состоянию на 01.10.2021)</t>
  </si>
  <si>
    <t>Проект закона о  бюджете</t>
  </si>
  <si>
    <t>в т.ч. Национальные проекты</t>
  </si>
  <si>
    <t>прочие государственные программы</t>
  </si>
  <si>
    <t>1. Национальный проект "Экология"</t>
  </si>
  <si>
    <t>1.1 Региональный проект "Сохранение озера Байкал"</t>
  </si>
  <si>
    <t>Строительство инженерных сооружений для защиты с. Хохотуй Петровск- Забайкальского района от затопления паводковыми водами реки Хилок в Забайкальском крае</t>
  </si>
  <si>
    <t>Строительство очистных сооружений п. Тарбагатай Петровск-Забайкальского района</t>
  </si>
  <si>
    <t>Строительство очистных сооружений в п.п.ст. Жипхеген в Хилокском районе</t>
  </si>
  <si>
    <t>Строительство инженерных сооружений для защиты г. Хилок от затопления паводковыми водами реки Хилок в Забайкальском крае</t>
  </si>
  <si>
    <t>1.2 Региональный проект "Чистая вода"</t>
  </si>
  <si>
    <t>Строительство станции водоподготовки воды из артезианских скважин водозабора "ВНС Сапун-Гора"</t>
  </si>
  <si>
    <t>Строительство станции водоподготовки воды из артезианских скважин ВНС "Рахова"</t>
  </si>
  <si>
    <t>1.3. Региональный проект "Комплексная система с твердыми коммунальными отходами"</t>
  </si>
  <si>
    <t>Строительство комплекса по сортировке ТКО в "Краснокаменском районе"</t>
  </si>
  <si>
    <t>Строительство школы на 250 мест в селе Александровский-завод Александрово-Заводского района Забайкальского края</t>
  </si>
  <si>
    <t>Мероприятия в рамках Плана ЦЭР</t>
  </si>
  <si>
    <t>Школа-детский сад в п.Могзон</t>
  </si>
  <si>
    <t>Школа в с.Баляга Петровск-Забайкальского района</t>
  </si>
  <si>
    <t>Государственная программа РФ "Развитие культуры и туризма"</t>
  </si>
  <si>
    <t>Реконструкция здания ГАУК "Забайкальский краевой драматический театр"</t>
  </si>
  <si>
    <t>Прочие государственные программы Забайкальского края</t>
  </si>
  <si>
    <t>Физкультурно-оздоровительного комплекса в п.г.т. Карымское</t>
  </si>
  <si>
    <t>Физкультурно-оздоровительный комплекс в пгт. Чернышевск Чернышевского района</t>
  </si>
  <si>
    <t>Реконструкция аэропортного комплекса с. Чара</t>
  </si>
  <si>
    <t>Детский сад по адресу: г. Чита, ул. Новобульварная, 60</t>
  </si>
  <si>
    <t>Детский сад по адресу: г. Чита, ул. 1-Коллективная</t>
  </si>
  <si>
    <t>Детский сад по адресу: г. Чита, ул. Советская</t>
  </si>
  <si>
    <t>Детский сад по адресу: с. Нерчинский завод</t>
  </si>
  <si>
    <t>Школа в с. Чара Каларского района</t>
  </si>
  <si>
    <t>Реконструкция общеобразовательной школы на 216 учащихся в с. Усугли Забайкальского края с объектами обслуживающего назначения</t>
  </si>
  <si>
    <t>2. Национальный проект "Образование"</t>
  </si>
  <si>
    <t>мероприятия плана ЦЭР</t>
  </si>
  <si>
    <t>ВСЕГО</t>
  </si>
  <si>
    <t>рублей</t>
  </si>
  <si>
    <t>к Заключению от 08.11.2021</t>
  </si>
  <si>
    <t xml:space="preserve">Дополнительная потребность в бюджетных ассигнованиях на переходящие объекты промышленно-гражданского строительства на 2022 год </t>
  </si>
  <si>
    <t>Строительство комплекса по сортировке ТКО в Петровск-Забайкальском районе</t>
  </si>
  <si>
    <t>Строительство станции водоподготовки воды из артезианских скважин водозабора "Прибрежный (Кенонский)"</t>
  </si>
  <si>
    <t>Приложение №14</t>
  </si>
  <si>
    <t>№104-21/КФ-З-КСП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</si>
</sst>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4" fontId="2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0" fillId="4" borderId="0" xfId="0" applyFill="1"/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G7" sqref="G7"/>
    </sheetView>
  </sheetViews>
  <sheetFormatPr defaultRowHeight="15" x14ac:dyDescent="0.25"/>
  <cols>
    <col min="1" max="1" width="65.42578125" customWidth="1"/>
    <col min="2" max="2" width="21.140625" customWidth="1"/>
    <col min="3" max="3" width="21.5703125" customWidth="1"/>
    <col min="4" max="4" width="20.5703125" customWidth="1"/>
    <col min="5" max="5" width="14.140625" customWidth="1"/>
    <col min="8" max="8" width="9.42578125" customWidth="1"/>
    <col min="9" max="9" width="14" customWidth="1"/>
    <col min="10" max="10" width="13.28515625" customWidth="1"/>
    <col min="11" max="11" width="21" customWidth="1"/>
  </cols>
  <sheetData>
    <row r="1" spans="1:11" x14ac:dyDescent="0.25">
      <c r="D1" s="34" t="s">
        <v>43</v>
      </c>
      <c r="E1" s="34"/>
    </row>
    <row r="2" spans="1:11" x14ac:dyDescent="0.25">
      <c r="D2" s="34" t="s">
        <v>39</v>
      </c>
      <c r="E2" s="34"/>
    </row>
    <row r="3" spans="1:11" x14ac:dyDescent="0.25">
      <c r="D3" s="34" t="s">
        <v>44</v>
      </c>
      <c r="E3" s="34"/>
    </row>
    <row r="4" spans="1:11" ht="38.25" customHeight="1" x14ac:dyDescent="0.25">
      <c r="A4" s="27" t="s">
        <v>40</v>
      </c>
      <c r="B4" s="27"/>
      <c r="C4" s="27"/>
      <c r="D4" s="27"/>
      <c r="E4" s="27"/>
    </row>
    <row r="5" spans="1:11" x14ac:dyDescent="0.25">
      <c r="E5" s="26" t="s">
        <v>38</v>
      </c>
    </row>
    <row r="6" spans="1:11" ht="16.5" customHeight="1" x14ac:dyDescent="0.25">
      <c r="A6" s="28" t="s">
        <v>0</v>
      </c>
      <c r="B6" s="29" t="s">
        <v>1</v>
      </c>
      <c r="C6" s="30"/>
      <c r="D6" s="31" t="s">
        <v>2</v>
      </c>
      <c r="E6" s="28" t="s">
        <v>3</v>
      </c>
      <c r="F6" s="1"/>
      <c r="G6" s="1"/>
    </row>
    <row r="7" spans="1:11" ht="58.5" customHeight="1" x14ac:dyDescent="0.25">
      <c r="A7" s="28"/>
      <c r="B7" s="28" t="s">
        <v>4</v>
      </c>
      <c r="C7" s="28" t="s">
        <v>5</v>
      </c>
      <c r="D7" s="32"/>
      <c r="E7" s="28"/>
      <c r="F7" s="1"/>
      <c r="G7" s="1"/>
    </row>
    <row r="8" spans="1:11" ht="5.25" hidden="1" customHeight="1" x14ac:dyDescent="0.25">
      <c r="A8" s="28"/>
      <c r="B8" s="28"/>
      <c r="C8" s="28"/>
      <c r="D8" s="33"/>
      <c r="E8" s="28"/>
      <c r="F8" s="2"/>
      <c r="G8" s="1"/>
    </row>
    <row r="9" spans="1:11" ht="15.75" x14ac:dyDescent="0.25">
      <c r="A9" s="19" t="s">
        <v>37</v>
      </c>
      <c r="B9" s="18">
        <f>B10+B11+B12</f>
        <v>2854931539.5900002</v>
      </c>
      <c r="C9" s="18">
        <f t="shared" ref="C9" si="0">C10+C11+C12</f>
        <v>1580381337.21</v>
      </c>
      <c r="D9" s="18">
        <f>D10+D11+D12</f>
        <v>-1274550202.3800001</v>
      </c>
      <c r="E9" s="19"/>
      <c r="F9" s="1"/>
      <c r="G9" s="1"/>
      <c r="I9" s="3"/>
      <c r="J9" s="3"/>
      <c r="K9" s="3"/>
    </row>
    <row r="10" spans="1:11" x14ac:dyDescent="0.25">
      <c r="A10" s="4" t="s">
        <v>6</v>
      </c>
      <c r="B10" s="17">
        <f>B13+B26</f>
        <v>777346497.58000004</v>
      </c>
      <c r="C10" s="17">
        <f>C13+C26</f>
        <v>553319637.21000004</v>
      </c>
      <c r="D10" s="17">
        <f>D13+D26</f>
        <v>-224026860.37</v>
      </c>
      <c r="E10" s="5"/>
      <c r="F10" s="1"/>
      <c r="G10" s="1"/>
      <c r="I10" s="6"/>
      <c r="J10" s="6"/>
      <c r="K10" s="6"/>
    </row>
    <row r="11" spans="1:11" x14ac:dyDescent="0.25">
      <c r="A11" s="4" t="s">
        <v>36</v>
      </c>
      <c r="B11" s="17">
        <f>B28</f>
        <v>689860910.65999997</v>
      </c>
      <c r="C11" s="17">
        <f t="shared" ref="C11:D11" si="1">C28</f>
        <v>523111100</v>
      </c>
      <c r="D11" s="17">
        <f t="shared" si="1"/>
        <v>-166749810.65999997</v>
      </c>
      <c r="E11" s="5"/>
      <c r="F11" s="1"/>
      <c r="G11" s="1"/>
      <c r="I11" s="6"/>
      <c r="J11" s="6"/>
      <c r="K11" s="6"/>
    </row>
    <row r="12" spans="1:11" x14ac:dyDescent="0.25">
      <c r="A12" s="4" t="s">
        <v>7</v>
      </c>
      <c r="B12" s="17">
        <f>B33</f>
        <v>1387724131.3499999</v>
      </c>
      <c r="C12" s="17">
        <f>C33</f>
        <v>503950600</v>
      </c>
      <c r="D12" s="17">
        <f>D33</f>
        <v>-883773531.35000002</v>
      </c>
      <c r="E12" s="5"/>
      <c r="F12" s="1"/>
      <c r="G12" s="1"/>
      <c r="I12" s="6"/>
      <c r="J12" s="6"/>
      <c r="K12" s="6"/>
    </row>
    <row r="13" spans="1:11" ht="15.75" x14ac:dyDescent="0.25">
      <c r="A13" s="14" t="s">
        <v>8</v>
      </c>
      <c r="B13" s="15">
        <f>B14+B19+B23</f>
        <v>150305908.58000001</v>
      </c>
      <c r="C13" s="15">
        <f>C14+C19+C23</f>
        <v>137949037.21000001</v>
      </c>
      <c r="D13" s="15">
        <f>D14+D19+D23</f>
        <v>-12356871.369999997</v>
      </c>
      <c r="E13" s="14"/>
      <c r="F13" s="1"/>
      <c r="G13" s="1"/>
    </row>
    <row r="14" spans="1:11" x14ac:dyDescent="0.25">
      <c r="A14" s="16" t="s">
        <v>9</v>
      </c>
      <c r="B14" s="8">
        <f>B15+B16+B17+B18</f>
        <v>53769193.82</v>
      </c>
      <c r="C14" s="8">
        <f t="shared" ref="C14:D14" si="2">C15+C16+C17+C18</f>
        <v>43280937.210000001</v>
      </c>
      <c r="D14" s="8">
        <f t="shared" si="2"/>
        <v>-10488256.609999999</v>
      </c>
      <c r="E14" s="7"/>
      <c r="F14" s="1"/>
      <c r="G14" s="1"/>
    </row>
    <row r="15" spans="1:11" s="13" customFormat="1" ht="38.25" x14ac:dyDescent="0.25">
      <c r="A15" s="9" t="s">
        <v>10</v>
      </c>
      <c r="B15" s="10">
        <f>5885060-3827200</f>
        <v>2057860</v>
      </c>
      <c r="C15" s="10">
        <v>0</v>
      </c>
      <c r="D15" s="10">
        <f>C15-B15</f>
        <v>-2057860</v>
      </c>
      <c r="E15" s="11"/>
      <c r="F15" s="12"/>
      <c r="G15" s="12"/>
    </row>
    <row r="16" spans="1:11" s="13" customFormat="1" ht="25.5" x14ac:dyDescent="0.25">
      <c r="A16" s="9" t="s">
        <v>11</v>
      </c>
      <c r="B16" s="10">
        <v>18030854.210000001</v>
      </c>
      <c r="C16" s="10">
        <v>14145137.210000001</v>
      </c>
      <c r="D16" s="10">
        <f t="shared" ref="D16:D18" si="3">C16-B16</f>
        <v>-3885717</v>
      </c>
      <c r="E16" s="11">
        <v>54.2</v>
      </c>
      <c r="F16" s="12"/>
      <c r="G16" s="12"/>
    </row>
    <row r="17" spans="1:7" s="13" customFormat="1" ht="17.25" customHeight="1" x14ac:dyDescent="0.25">
      <c r="A17" s="9" t="s">
        <v>12</v>
      </c>
      <c r="B17" s="10">
        <v>31254465.609999999</v>
      </c>
      <c r="C17" s="10">
        <v>29135800</v>
      </c>
      <c r="D17" s="10">
        <f t="shared" si="3"/>
        <v>-2118665.6099999994</v>
      </c>
      <c r="E17" s="11">
        <v>2.8</v>
      </c>
      <c r="F17" s="12"/>
      <c r="G17" s="12"/>
    </row>
    <row r="18" spans="1:7" s="13" customFormat="1" ht="25.5" x14ac:dyDescent="0.25">
      <c r="A18" s="9" t="s">
        <v>13</v>
      </c>
      <c r="B18" s="10">
        <v>2426014</v>
      </c>
      <c r="C18" s="10">
        <v>0</v>
      </c>
      <c r="D18" s="10">
        <f t="shared" si="3"/>
        <v>-2426014</v>
      </c>
      <c r="E18" s="11"/>
      <c r="F18" s="12"/>
      <c r="G18" s="12"/>
    </row>
    <row r="19" spans="1:7" x14ac:dyDescent="0.25">
      <c r="A19" s="16" t="s">
        <v>14</v>
      </c>
      <c r="B19" s="8">
        <v>81536714.760000005</v>
      </c>
      <c r="C19" s="8">
        <v>94668100</v>
      </c>
      <c r="D19" s="8">
        <f>D20+D21+D22</f>
        <v>13131385.240000002</v>
      </c>
      <c r="E19" s="7"/>
      <c r="F19" s="1"/>
      <c r="G19" s="1"/>
    </row>
    <row r="20" spans="1:7" s="13" customFormat="1" ht="26.25" customHeight="1" x14ac:dyDescent="0.25">
      <c r="A20" s="9" t="s">
        <v>42</v>
      </c>
      <c r="B20" s="10">
        <v>27318154.039999999</v>
      </c>
      <c r="C20" s="10">
        <v>29694700</v>
      </c>
      <c r="D20" s="10">
        <f>C20-B20</f>
        <v>2376545.9600000009</v>
      </c>
      <c r="E20" s="11">
        <v>100</v>
      </c>
      <c r="F20" s="12"/>
      <c r="G20" s="12"/>
    </row>
    <row r="21" spans="1:7" s="13" customFormat="1" ht="30" customHeight="1" x14ac:dyDescent="0.25">
      <c r="A21" s="9" t="s">
        <v>15</v>
      </c>
      <c r="B21" s="10">
        <v>33070202.77</v>
      </c>
      <c r="C21" s="10">
        <v>39691000</v>
      </c>
      <c r="D21" s="10">
        <f t="shared" ref="D21:D22" si="4">C21-B21</f>
        <v>6620797.2300000004</v>
      </c>
      <c r="E21" s="11">
        <v>13.1</v>
      </c>
      <c r="F21" s="12"/>
      <c r="G21" s="12"/>
    </row>
    <row r="22" spans="1:7" s="13" customFormat="1" ht="25.5" x14ac:dyDescent="0.25">
      <c r="A22" s="9" t="s">
        <v>16</v>
      </c>
      <c r="B22" s="10">
        <v>21148357.949999999</v>
      </c>
      <c r="C22" s="10">
        <v>25282400</v>
      </c>
      <c r="D22" s="10">
        <f t="shared" si="4"/>
        <v>4134042.0500000007</v>
      </c>
      <c r="E22" s="11">
        <v>22.9</v>
      </c>
      <c r="F22" s="12"/>
      <c r="G22" s="12"/>
    </row>
    <row r="23" spans="1:7" ht="27" x14ac:dyDescent="0.25">
      <c r="A23" s="16" t="s">
        <v>17</v>
      </c>
      <c r="B23" s="8">
        <f>B24+B25</f>
        <v>15000000</v>
      </c>
      <c r="C23" s="8">
        <f t="shared" ref="C23:D23" si="5">C24+C25</f>
        <v>0</v>
      </c>
      <c r="D23" s="8">
        <f t="shared" si="5"/>
        <v>-15000000</v>
      </c>
      <c r="E23" s="7"/>
      <c r="F23" s="1"/>
      <c r="G23" s="1"/>
    </row>
    <row r="24" spans="1:7" s="13" customFormat="1" ht="18.75" customHeight="1" x14ac:dyDescent="0.25">
      <c r="A24" s="9" t="s">
        <v>41</v>
      </c>
      <c r="B24" s="10">
        <v>8000000</v>
      </c>
      <c r="C24" s="10">
        <v>0</v>
      </c>
      <c r="D24" s="10">
        <f>C24-B24</f>
        <v>-8000000</v>
      </c>
      <c r="E24" s="11"/>
      <c r="F24" s="12"/>
      <c r="G24" s="12"/>
    </row>
    <row r="25" spans="1:7" s="13" customFormat="1" ht="18.75" customHeight="1" x14ac:dyDescent="0.25">
      <c r="A25" s="9" t="s">
        <v>18</v>
      </c>
      <c r="B25" s="10">
        <v>7000000</v>
      </c>
      <c r="C25" s="10">
        <v>0</v>
      </c>
      <c r="D25" s="10">
        <f>C25-B25</f>
        <v>-7000000</v>
      </c>
      <c r="E25" s="11"/>
      <c r="F25" s="12"/>
      <c r="G25" s="12"/>
    </row>
    <row r="26" spans="1:7" ht="15.75" x14ac:dyDescent="0.25">
      <c r="A26" s="14" t="s">
        <v>35</v>
      </c>
      <c r="B26" s="15">
        <f>B27</f>
        <v>627040589</v>
      </c>
      <c r="C26" s="15">
        <f t="shared" ref="C26:D26" si="6">C27</f>
        <v>415370600</v>
      </c>
      <c r="D26" s="15">
        <f t="shared" si="6"/>
        <v>-211669989</v>
      </c>
      <c r="E26" s="14"/>
      <c r="F26" s="1"/>
      <c r="G26" s="1"/>
    </row>
    <row r="27" spans="1:7" s="13" customFormat="1" ht="25.5" x14ac:dyDescent="0.25">
      <c r="A27" s="9" t="s">
        <v>19</v>
      </c>
      <c r="B27" s="10">
        <v>627040589</v>
      </c>
      <c r="C27" s="10">
        <v>415370600</v>
      </c>
      <c r="D27" s="10">
        <f>C27-B27</f>
        <v>-211669989</v>
      </c>
      <c r="E27" s="11">
        <v>2.2999999999999998</v>
      </c>
      <c r="F27" s="12"/>
      <c r="G27" s="12"/>
    </row>
    <row r="28" spans="1:7" x14ac:dyDescent="0.25">
      <c r="A28" s="20" t="s">
        <v>20</v>
      </c>
      <c r="B28" s="21">
        <f>B29+B30</f>
        <v>689860910.65999997</v>
      </c>
      <c r="C28" s="21">
        <f t="shared" ref="C28:D28" si="7">C29+C30</f>
        <v>523111100</v>
      </c>
      <c r="D28" s="21">
        <f t="shared" si="7"/>
        <v>-166749810.65999997</v>
      </c>
      <c r="E28" s="22"/>
      <c r="F28" s="1"/>
      <c r="G28" s="1"/>
    </row>
    <row r="29" spans="1:7" s="13" customFormat="1" x14ac:dyDescent="0.25">
      <c r="A29" s="9" t="s">
        <v>21</v>
      </c>
      <c r="B29" s="10">
        <v>553624590.65999997</v>
      </c>
      <c r="C29" s="10">
        <v>523111100</v>
      </c>
      <c r="D29" s="10">
        <f>C29-B29</f>
        <v>-30513490.659999967</v>
      </c>
      <c r="E29" s="11">
        <v>26</v>
      </c>
      <c r="F29" s="12"/>
      <c r="G29" s="12"/>
    </row>
    <row r="30" spans="1:7" s="13" customFormat="1" x14ac:dyDescent="0.25">
      <c r="A30" s="9" t="s">
        <v>22</v>
      </c>
      <c r="B30" s="10">
        <v>136236320</v>
      </c>
      <c r="C30" s="10">
        <v>0</v>
      </c>
      <c r="D30" s="10">
        <f>C30-B30</f>
        <v>-136236320</v>
      </c>
      <c r="E30" s="11">
        <v>52.3</v>
      </c>
      <c r="F30" s="12"/>
      <c r="G30" s="12"/>
    </row>
    <row r="31" spans="1:7" ht="30" x14ac:dyDescent="0.25">
      <c r="A31" s="20" t="s">
        <v>23</v>
      </c>
      <c r="B31" s="21">
        <f>B32</f>
        <v>76209846.239999995</v>
      </c>
      <c r="C31" s="21">
        <f t="shared" ref="C31:D31" si="8">C32</f>
        <v>0</v>
      </c>
      <c r="D31" s="21">
        <f t="shared" si="8"/>
        <v>76209846.239999995</v>
      </c>
      <c r="E31" s="22"/>
      <c r="F31" s="1"/>
      <c r="G31" s="1"/>
    </row>
    <row r="32" spans="1:7" s="13" customFormat="1" ht="20.25" customHeight="1" x14ac:dyDescent="0.25">
      <c r="A32" s="9" t="s">
        <v>24</v>
      </c>
      <c r="B32" s="10">
        <v>76209846.239999995</v>
      </c>
      <c r="C32" s="10">
        <v>0</v>
      </c>
      <c r="D32" s="10">
        <v>76209846.239999995</v>
      </c>
      <c r="E32" s="11">
        <v>64</v>
      </c>
      <c r="F32" s="12"/>
      <c r="G32" s="12"/>
    </row>
    <row r="33" spans="1:7" ht="24" customHeight="1" x14ac:dyDescent="0.25">
      <c r="A33" s="23" t="s">
        <v>25</v>
      </c>
      <c r="B33" s="24">
        <f>B34+B35+B36+B37+B38+B39+B40+B41+B42</f>
        <v>1387724131.3499999</v>
      </c>
      <c r="C33" s="24">
        <f t="shared" ref="C33:D33" si="9">C34+C35+C36+C37+C38+C39+C40+C41+C42</f>
        <v>503950600</v>
      </c>
      <c r="D33" s="24">
        <f t="shared" si="9"/>
        <v>-883773531.35000002</v>
      </c>
      <c r="E33" s="25"/>
      <c r="F33" s="1"/>
      <c r="G33" s="1"/>
    </row>
    <row r="34" spans="1:7" s="13" customFormat="1" x14ac:dyDescent="0.25">
      <c r="A34" s="9" t="s">
        <v>26</v>
      </c>
      <c r="B34" s="10">
        <v>95009768.129999995</v>
      </c>
      <c r="C34" s="10">
        <v>2147000</v>
      </c>
      <c r="D34" s="10">
        <f>C34-B34</f>
        <v>-92862768.129999995</v>
      </c>
      <c r="E34" s="11">
        <v>0</v>
      </c>
      <c r="F34" s="12"/>
      <c r="G34" s="12"/>
    </row>
    <row r="35" spans="1:7" s="13" customFormat="1" ht="25.5" x14ac:dyDescent="0.25">
      <c r="A35" s="9" t="s">
        <v>27</v>
      </c>
      <c r="B35" s="10">
        <v>101763342.22</v>
      </c>
      <c r="C35" s="10">
        <v>75600</v>
      </c>
      <c r="D35" s="10">
        <f t="shared" ref="D35:D42" si="10">C35-B35</f>
        <v>-101687742.22</v>
      </c>
      <c r="E35" s="11">
        <v>29.8</v>
      </c>
      <c r="F35" s="12"/>
      <c r="G35" s="12"/>
    </row>
    <row r="36" spans="1:7" s="13" customFormat="1" x14ac:dyDescent="0.25">
      <c r="A36" s="9" t="s">
        <v>28</v>
      </c>
      <c r="B36" s="10">
        <v>1151023130</v>
      </c>
      <c r="C36" s="10">
        <v>501728000</v>
      </c>
      <c r="D36" s="10">
        <f t="shared" si="10"/>
        <v>-649295130</v>
      </c>
      <c r="E36" s="11">
        <v>0</v>
      </c>
      <c r="F36" s="12"/>
      <c r="G36" s="12"/>
    </row>
    <row r="37" spans="1:7" s="13" customFormat="1" ht="14.25" customHeight="1" x14ac:dyDescent="0.25">
      <c r="A37" s="9" t="s">
        <v>29</v>
      </c>
      <c r="B37" s="10">
        <v>6704520</v>
      </c>
      <c r="C37" s="10">
        <v>0</v>
      </c>
      <c r="D37" s="10">
        <f t="shared" si="10"/>
        <v>-6704520</v>
      </c>
      <c r="E37" s="11"/>
      <c r="F37" s="12"/>
      <c r="G37" s="12"/>
    </row>
    <row r="38" spans="1:7" s="13" customFormat="1" x14ac:dyDescent="0.25">
      <c r="A38" s="9" t="s">
        <v>30</v>
      </c>
      <c r="B38" s="10">
        <v>7638480</v>
      </c>
      <c r="C38" s="10">
        <v>0</v>
      </c>
      <c r="D38" s="10">
        <f t="shared" si="10"/>
        <v>-7638480</v>
      </c>
      <c r="E38" s="11"/>
      <c r="F38" s="12"/>
      <c r="G38" s="12"/>
    </row>
    <row r="39" spans="1:7" s="13" customFormat="1" x14ac:dyDescent="0.25">
      <c r="A39" s="9" t="s">
        <v>31</v>
      </c>
      <c r="B39" s="10">
        <v>5410030</v>
      </c>
      <c r="C39" s="10">
        <v>0</v>
      </c>
      <c r="D39" s="10">
        <f t="shared" si="10"/>
        <v>-5410030</v>
      </c>
      <c r="E39" s="11"/>
      <c r="F39" s="12"/>
      <c r="G39" s="12"/>
    </row>
    <row r="40" spans="1:7" s="13" customFormat="1" x14ac:dyDescent="0.25">
      <c r="A40" s="9" t="s">
        <v>32</v>
      </c>
      <c r="B40" s="10">
        <v>2246970</v>
      </c>
      <c r="C40" s="10">
        <v>0</v>
      </c>
      <c r="D40" s="10">
        <f t="shared" si="10"/>
        <v>-2246970</v>
      </c>
      <c r="E40" s="11"/>
      <c r="F40" s="12"/>
      <c r="G40" s="12"/>
    </row>
    <row r="41" spans="1:7" s="13" customFormat="1" x14ac:dyDescent="0.25">
      <c r="A41" s="9" t="s">
        <v>33</v>
      </c>
      <c r="B41" s="10">
        <v>10093891</v>
      </c>
      <c r="C41" s="10">
        <v>0</v>
      </c>
      <c r="D41" s="10">
        <f t="shared" si="10"/>
        <v>-10093891</v>
      </c>
      <c r="E41" s="11"/>
      <c r="F41" s="12"/>
      <c r="G41" s="12"/>
    </row>
    <row r="42" spans="1:7" s="13" customFormat="1" ht="25.5" customHeight="1" x14ac:dyDescent="0.25">
      <c r="A42" s="9" t="s">
        <v>34</v>
      </c>
      <c r="B42" s="10">
        <v>7834000</v>
      </c>
      <c r="C42" s="10">
        <v>0</v>
      </c>
      <c r="D42" s="10">
        <f t="shared" si="10"/>
        <v>-7834000</v>
      </c>
      <c r="E42" s="11"/>
      <c r="F42" s="12"/>
      <c r="G42" s="12"/>
    </row>
  </sheetData>
  <mergeCells count="10">
    <mergeCell ref="D1:E1"/>
    <mergeCell ref="D3:E3"/>
    <mergeCell ref="D2:E2"/>
    <mergeCell ref="A4:E4"/>
    <mergeCell ref="A6:A8"/>
    <mergeCell ref="B6:C6"/>
    <mergeCell ref="D6:D8"/>
    <mergeCell ref="E6:E8"/>
    <mergeCell ref="B7:B8"/>
    <mergeCell ref="C7:C8"/>
  </mergeCells>
  <pageMargins left="0.31496062992125984" right="0.11811023622047245" top="0.74803149606299213" bottom="0.31496062992125984" header="0.31496062992125984" footer="0.31496062992125984"/>
  <pageSetup paperSize="9" orientation="landscape" verticalDpi="0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Ольга Анатольевна Дутченко</cp:lastModifiedBy>
  <cp:lastPrinted>2021-11-07T02:11:26Z</cp:lastPrinted>
  <dcterms:created xsi:type="dcterms:W3CDTF">2021-11-03T01:10:30Z</dcterms:created>
  <dcterms:modified xsi:type="dcterms:W3CDTF">2021-11-07T03:29:52Z</dcterms:modified>
</cp:coreProperties>
</file>